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HIQ\Desktop\ENV LAB\3.WATER WELL DESIGN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<sst xmlns="http://schemas.openxmlformats.org/spreadsheetml/2006/main" count="14" uniqueCount="14">
  <si>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</si>
  <si>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</si>
  <si>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</si>
  <si>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</si>
  <si>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</si>
  <si>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</si>
  <si>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</si>
  <si>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</si>
  <si>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</si>
  <si>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Gradation Chart of Sieve Analysis  (290'-300')</t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</si>
  <si>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</si>
  <si>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0.29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</si>
  <si>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0.17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</si>
  <si>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0.27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</si>
</sst>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Gradation Chart(290'-300')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41"/>
          <c:w val="0.85631231502760685"/>
          <c:h val="0.6486100196722696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94.5</c:v>
                </c:pt>
                <c:pt idx="4">
                  <c:v>69</c:v>
                </c:pt>
                <c:pt idx="5">
                  <c:v>36.6</c:v>
                </c:pt>
                <c:pt idx="6">
                  <c:v>8.2000000000000028</c:v>
                </c:pt>
                <c:pt idx="7">
                  <c:v>3.6000000000000085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850368"/>
        <c:axId val="229847568"/>
      </c:scatterChart>
      <c:valAx>
        <c:axId val="229850368"/>
        <c:scaling>
          <c:logBase val="10"/>
          <c:orientation val="minMax"/>
          <c:max val="10"/>
          <c:min val="1.0000000000000005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47568"/>
        <c:crosses val="autoZero"/>
        <c:crossBetween val="midCat"/>
      </c:valAx>
      <c:valAx>
        <c:axId val="22984756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6E-2"/>
              <c:y val="0.38231809743311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50368"/>
        <c:crossesAt val="1.0000000000000005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7</xdr:col>
      <xdr:colOff>561975</xdr:colOff>
      <xdr:row>32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23</xdr:row>
      <xdr:rowOff>105833</xdr:rowOff>
    </xdr:from>
    <xdr:to>
      <xdr:col>4</xdr:col>
      <xdr:colOff>285750</xdr:colOff>
      <xdr:row>29</xdr:row>
      <xdr:rowOff>153458</xdr:rowOff>
    </xdr:to>
    <xdr:cxnSp macro="">
      <xdr:nvCxnSpPr>
        <xdr:cNvPr id="7" name="Straight Connector 6"/>
        <xdr:cNvCxnSpPr/>
      </xdr:nvCxnSpPr>
      <xdr:spPr>
        <a:xfrm>
          <a:off x="3365500" y="5857875"/>
          <a:ext cx="0" cy="1190625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0.5176</cdr:x>
      <cdr:y>0.61</cdr:y>
    </cdr:from>
    <cdr:to>
      <cdr:x>0.5176</cdr:x>
      <cdr:y>0.80437</cdr:y>
    </cdr:to>
    <cdr:sp macro="" textlink="">
      <cdr:nvSpPr>
        <cdr:cNvPr id="5" name="Straight Connector 4"/>
        <cdr:cNvSpPr/>
      </cdr:nvSpPr>
      <cdr:spPr>
        <a:xfrm xmlns:a="http://schemas.openxmlformats.org/drawingml/2006/main">
          <a:off x="3075214" y="1850571"/>
          <a:ext cx="0" cy="58964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0.45629</cdr:x>
      <cdr:y>0.73812</cdr:y>
    </cdr:from>
    <cdr:to>
      <cdr:x>0.45629</cdr:x>
      <cdr:y>0.8039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2711996" y="2239237"/>
          <a:ext cx="0" cy="19955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tabSelected="1" zoomScale="85" zoomScaleNormal="85" workbookViewId="0">
      <selection activeCell="A3" sqref="A3:H38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18" x14ac:dyDescent="0.25">
      <c r="B3" s="11" t="s">
        <v>9</v>
      </c>
      <c r="C3" s="11"/>
      <c r="D3" s="11"/>
      <c r="E3" s="11"/>
      <c r="F3" s="11"/>
    </row>
    <row r="5" spans="1:7" s="2" customFormat="1" ht="59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15.75" customHeight="1" x14ac:dyDescent="0.25">
      <c r="A6" s="3">
        <v>4</v>
      </c>
      <c r="B6" s="3">
        <v>4.75</v>
      </c>
      <c r="C6" s="3">
        <v>0</v>
      </c>
      <c r="D6" s="4">
        <f>(C6*100)/100</f>
        <v>0</v>
      </c>
      <c r="E6" s="4">
        <f>D6</f>
        <v>0</v>
      </c>
      <c r="F6" s="4">
        <f>100-E6</f>
        <v>100</v>
      </c>
      <c r="G6" s="3"/>
    </row>
    <row r="7" spans="1:7" x14ac:dyDescent="0.25">
      <c r="A7" s="3">
        <v>8</v>
      </c>
      <c r="B7" s="3">
        <v>2.36</v>
      </c>
      <c r="C7" s="3">
        <v>0</v>
      </c>
      <c r="D7" s="4">
        <f t="shared" ref="D7:D14" si="0">(C7*100)/100</f>
        <v>0</v>
      </c>
      <c r="E7" s="4">
        <f>D6+D7</f>
        <v>0</v>
      </c>
      <c r="F7" s="4">
        <f t="shared" ref="F7:F14" si="1">100-E7</f>
        <v>100</v>
      </c>
      <c r="G7" s="3"/>
    </row>
    <row r="8" spans="1:7" x14ac:dyDescent="0.25">
      <c r="A8" s="3">
        <v>16</v>
      </c>
      <c r="B8" s="3">
        <v>1.18</v>
      </c>
      <c r="C8" s="3">
        <v>0</v>
      </c>
      <c r="D8" s="4">
        <f t="shared" si="0"/>
        <v>0</v>
      </c>
      <c r="E8" s="4">
        <f>SUM(D6:D8)</f>
        <v>0</v>
      </c>
      <c r="F8" s="4">
        <f t="shared" si="1"/>
        <v>100</v>
      </c>
      <c r="G8" s="3"/>
    </row>
    <row r="9" spans="1:7" x14ac:dyDescent="0.25">
      <c r="A9" s="3">
        <v>30</v>
      </c>
      <c r="B9" s="3">
        <v>0.6</v>
      </c>
      <c r="C9" s="4">
        <v>5.5</v>
      </c>
      <c r="D9" s="4">
        <f t="shared" si="0"/>
        <v>5.5</v>
      </c>
      <c r="E9" s="4">
        <f>SUM(D6:D9)</f>
        <v>5.5</v>
      </c>
      <c r="F9" s="4">
        <f t="shared" si="1"/>
        <v>94.5</v>
      </c>
      <c r="G9" s="3"/>
    </row>
    <row r="10" spans="1:7" x14ac:dyDescent="0.25">
      <c r="A10" s="3">
        <v>40</v>
      </c>
      <c r="B10" s="3">
        <v>0.42499999999999999</v>
      </c>
      <c r="C10" s="3">
        <v>25.5</v>
      </c>
      <c r="D10" s="4">
        <f t="shared" si="0"/>
        <v>25.5</v>
      </c>
      <c r="E10" s="4">
        <f>SUM(D6:D10)</f>
        <v>31</v>
      </c>
      <c r="F10" s="4">
        <f t="shared" si="1"/>
        <v>69</v>
      </c>
      <c r="G10" s="7">
        <f>(E6+E7+E8+E9+E11+E12)/100</f>
        <v>1.607</v>
      </c>
    </row>
    <row r="11" spans="1:7" x14ac:dyDescent="0.25">
      <c r="A11" s="3">
        <v>50</v>
      </c>
      <c r="B11" s="3">
        <v>0.3</v>
      </c>
      <c r="C11" s="3">
        <v>32.4</v>
      </c>
      <c r="D11" s="4">
        <f t="shared" si="0"/>
        <v>32.4</v>
      </c>
      <c r="E11" s="4">
        <f>SUM(D6:D11)</f>
        <v>63.4</v>
      </c>
      <c r="F11" s="4">
        <f t="shared" si="1"/>
        <v>36.6</v>
      </c>
      <c r="G11" s="3"/>
    </row>
    <row r="12" spans="1:7" x14ac:dyDescent="0.25">
      <c r="A12" s="3">
        <v>100</v>
      </c>
      <c r="B12" s="3">
        <v>0.15</v>
      </c>
      <c r="C12" s="3">
        <v>28.4</v>
      </c>
      <c r="D12" s="4">
        <f t="shared" si="0"/>
        <v>28.4</v>
      </c>
      <c r="E12" s="4">
        <f>SUM(D6:D12)</f>
        <v>91.8</v>
      </c>
      <c r="F12" s="4">
        <f t="shared" si="1"/>
        <v>8.2000000000000028</v>
      </c>
      <c r="G12" s="3"/>
    </row>
    <row r="13" spans="1:7" x14ac:dyDescent="0.25">
      <c r="A13" s="3">
        <v>200</v>
      </c>
      <c r="B13" s="3">
        <v>7.4999999999999997E-2</v>
      </c>
      <c r="C13" s="4">
        <v>4.5999999999999996</v>
      </c>
      <c r="D13" s="4">
        <f t="shared" si="0"/>
        <v>4.5999999999999996</v>
      </c>
      <c r="E13" s="4">
        <f>SUM(D6:D13)</f>
        <v>96.399999999999991</v>
      </c>
      <c r="F13" s="4">
        <f t="shared" si="1"/>
        <v>3.6000000000000085</v>
      </c>
      <c r="G13" s="3"/>
    </row>
    <row r="14" spans="1:7" x14ac:dyDescent="0.25">
      <c r="A14" s="3" t="s">
        <v>7</v>
      </c>
      <c r="B14" s="4">
        <v>1E-4</v>
      </c>
      <c r="C14" s="3">
        <v>3.6</v>
      </c>
      <c r="D14" s="4">
        <f t="shared" si="0"/>
        <v>3.6</v>
      </c>
      <c r="E14" s="4">
        <f>SUM(D6:D14)</f>
        <v>99.999999999999986</v>
      </c>
      <c r="F14" s="4">
        <f t="shared" si="1"/>
        <v>0</v>
      </c>
      <c r="G14" s="3"/>
    </row>
    <row r="15" spans="1:7" x14ac:dyDescent="0.25">
      <c r="A15" s="3"/>
      <c r="B15" s="8" t="s">
        <v>8</v>
      </c>
      <c r="C15" s="3">
        <v>100</v>
      </c>
      <c r="D15" s="3"/>
      <c r="E15" s="3"/>
      <c r="F15" s="3"/>
      <c r="G15" s="5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35" spans="2:4" x14ac:dyDescent="0.25">
      <c r="B35" s="1" t="s">
        <v>10</v>
      </c>
    </row>
    <row r="36" spans="2:4" ht="18.75" x14ac:dyDescent="0.25">
      <c r="C36" s="9" t="s">
        <v>12</v>
      </c>
      <c r="D36" s="9"/>
    </row>
    <row r="37" spans="2:4" ht="18.75" x14ac:dyDescent="0.3">
      <c r="C37" s="10" t="s">
        <v>13</v>
      </c>
      <c r="D37" s="10"/>
    </row>
    <row r="38" spans="2:4" ht="18.75" x14ac:dyDescent="0.3">
      <c r="C38" s="10" t="s">
        <v>11</v>
      </c>
      <c r="D38" s="10"/>
    </row>
  </sheetData>
  <mergeCells count="4">
    <mergeCell ref="B3:F3"/>
    <mergeCell ref="C36:D36"/>
    <mergeCell ref="C37:D37"/>
    <mergeCell ref="C38:D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2016-10-03T15:58:16Z</cp:lastPrinted>
  <dcterms:created xsi:type="dcterms:W3CDTF">2016-09-30T13:51:05Z</dcterms:created>
  <dcterms:modified xsi:type="dcterms:W3CDTF">2016-12-14T05:05:07Z</dcterms:modified>
</cp:coreProperties>
</file>